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860"/>
  </bookViews>
  <sheets>
    <sheet name="专业选修课教学进程安排表" sheetId="3" r:id="rId1"/>
  </sheets>
  <calcPr calcId="144525"/>
</workbook>
</file>

<file path=xl/calcChain.xml><?xml version="1.0" encoding="utf-8"?>
<calcChain xmlns="http://schemas.openxmlformats.org/spreadsheetml/2006/main">
  <c r="P8" i="3" l="1"/>
  <c r="N8" i="3"/>
  <c r="M8" i="3"/>
  <c r="I8" i="3"/>
  <c r="H8" i="3"/>
  <c r="P7" i="3"/>
  <c r="N7" i="3"/>
  <c r="M7" i="3"/>
  <c r="I7" i="3"/>
  <c r="H7" i="3"/>
  <c r="R6" i="3"/>
  <c r="Q6" i="3"/>
  <c r="P6" i="3"/>
  <c r="O6" i="3"/>
  <c r="N6" i="3"/>
  <c r="M6" i="3"/>
  <c r="I6" i="3"/>
  <c r="H6" i="3"/>
</calcChain>
</file>

<file path=xl/sharedStrings.xml><?xml version="1.0" encoding="utf-8"?>
<sst xmlns="http://schemas.openxmlformats.org/spreadsheetml/2006/main" count="35" uniqueCount="30">
  <si>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</si>
  <si>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</si>
  <si>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</si>
  <si>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</si>
  <si>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</si>
  <si>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</si>
  <si>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</si>
  <si>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</si>
  <si>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</si>
  <si>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</si>
  <si>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</si>
  <si>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</si>
  <si>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</si>
  <si>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</si>
  <si>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</si>
  <si>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</si>
  <si>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</si>
  <si>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专业选修课</t>
  </si>
  <si>
    <t>043015</t>
  </si>
  <si>
    <t>专业选修模块1；二手车二手车鉴定与评估</t>
  </si>
  <si>
    <t>B</t>
  </si>
  <si>
    <t>考试</t>
  </si>
  <si>
    <t>冶金系</t>
  </si>
  <si>
    <t>在规定的学期内选修规定的专业选修课，专业选修课达到10学分，准予毕业</t>
  </si>
  <si>
    <t>043013</t>
  </si>
  <si>
    <t>专业选修模块2;汽车保险与理赔</t>
  </si>
  <si>
    <t>041006</t>
  </si>
  <si>
    <t>专业选修模块3；汽车维修企业管理</t>
  </si>
  <si>
    <t>考查</t>
  </si>
  <si>
    <t>附录3：专业选修课教学进程安排表（汽车制造与试验技术专业）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</si>
</sst>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General&quot;学&quot;&quot;期&quot;"/>
    <numFmt numFmtId="179" formatCode="0.00_);[Red]\(0.00\)"/>
  </numFmts>
  <fonts count="6" x14ac:knownFonts="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rgb="FFE2F0D9"/>
        <bgColor rgb="FFDAE3F3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79" fontId="3" fillId="3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zoomScale="130" zoomScaleNormal="130" workbookViewId="0">
      <selection activeCell="N14" sqref="N14"/>
    </sheetView>
  </sheetViews>
  <sheetFormatPr defaultColWidth="8.88671875" defaultRowHeight="13.8" x14ac:dyDescent="0.25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.6640625" style="1" customWidth="1"/>
    <col min="13" max="18" width="6.44140625" customWidth="1"/>
    <col min="19" max="19" width="4.21875" customWidth="1"/>
    <col min="20" max="20" width="9.109375" style="1" customWidth="1"/>
    <col min="21" max="21" width="16.88671875" customWidth="1"/>
  </cols>
  <sheetData>
    <row r="1" spans="1:21" ht="33" customHeight="1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22.95" customHeight="1" x14ac:dyDescent="0.25">
      <c r="A2" s="25" t="s">
        <v>0</v>
      </c>
      <c r="B2" s="15"/>
      <c r="C2" s="15" t="s">
        <v>1</v>
      </c>
      <c r="D2" s="15" t="s">
        <v>2</v>
      </c>
      <c r="E2" s="15" t="s">
        <v>3</v>
      </c>
      <c r="F2" s="14" t="s">
        <v>4</v>
      </c>
      <c r="G2" s="14"/>
      <c r="H2" s="15" t="s">
        <v>5</v>
      </c>
      <c r="I2" s="15" t="s">
        <v>6</v>
      </c>
      <c r="J2" s="15"/>
      <c r="K2" s="15"/>
      <c r="L2" s="15" t="s">
        <v>7</v>
      </c>
      <c r="M2" s="15" t="s">
        <v>8</v>
      </c>
      <c r="N2" s="15"/>
      <c r="O2" s="15"/>
      <c r="P2" s="15"/>
      <c r="Q2" s="15"/>
      <c r="R2" s="15"/>
      <c r="S2" s="15" t="s">
        <v>9</v>
      </c>
      <c r="T2" s="15" t="s">
        <v>10</v>
      </c>
      <c r="U2" s="21" t="s">
        <v>11</v>
      </c>
    </row>
    <row r="3" spans="1:21" x14ac:dyDescent="0.25">
      <c r="A3" s="26"/>
      <c r="B3" s="18"/>
      <c r="C3" s="18"/>
      <c r="D3" s="18"/>
      <c r="E3" s="18"/>
      <c r="F3" s="18" t="s">
        <v>12</v>
      </c>
      <c r="G3" s="18" t="s">
        <v>13</v>
      </c>
      <c r="H3" s="18"/>
      <c r="I3" s="18" t="s">
        <v>14</v>
      </c>
      <c r="J3" s="18" t="s">
        <v>15</v>
      </c>
      <c r="K3" s="18" t="s">
        <v>16</v>
      </c>
      <c r="L3" s="18"/>
      <c r="M3" s="7">
        <v>1</v>
      </c>
      <c r="N3" s="7">
        <v>2</v>
      </c>
      <c r="O3" s="7">
        <v>3</v>
      </c>
      <c r="P3" s="7">
        <v>4</v>
      </c>
      <c r="Q3" s="7">
        <v>5</v>
      </c>
      <c r="R3" s="7">
        <v>6</v>
      </c>
      <c r="S3" s="18"/>
      <c r="T3" s="18"/>
      <c r="U3" s="22"/>
    </row>
    <row r="4" spans="1:21" x14ac:dyDescent="0.25">
      <c r="A4" s="2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8">
        <v>20</v>
      </c>
      <c r="N4" s="8">
        <v>20</v>
      </c>
      <c r="O4" s="8">
        <v>20</v>
      </c>
      <c r="P4" s="8">
        <v>20</v>
      </c>
      <c r="Q4" s="8">
        <v>20</v>
      </c>
      <c r="R4" s="8">
        <v>21</v>
      </c>
      <c r="S4" s="18"/>
      <c r="T4" s="18"/>
      <c r="U4" s="22"/>
    </row>
    <row r="5" spans="1:21" x14ac:dyDescent="0.25">
      <c r="A5" s="27"/>
      <c r="B5" s="19"/>
      <c r="C5" s="19"/>
      <c r="D5" s="19"/>
      <c r="E5" s="20"/>
      <c r="F5" s="19"/>
      <c r="G5" s="19"/>
      <c r="H5" s="19"/>
      <c r="I5" s="19"/>
      <c r="J5" s="19"/>
      <c r="K5" s="19"/>
      <c r="L5" s="19"/>
      <c r="M5" s="9">
        <v>16</v>
      </c>
      <c r="N5" s="9">
        <v>17</v>
      </c>
      <c r="O5" s="9">
        <v>17</v>
      </c>
      <c r="P5" s="9">
        <v>16</v>
      </c>
      <c r="Q5" s="9">
        <v>12</v>
      </c>
      <c r="R5" s="9">
        <v>0</v>
      </c>
      <c r="S5" s="19"/>
      <c r="T5" s="19"/>
      <c r="U5" s="23"/>
    </row>
    <row r="6" spans="1:21" ht="19.2" customHeight="1" x14ac:dyDescent="0.25">
      <c r="A6" s="16"/>
      <c r="B6" s="17" t="s">
        <v>17</v>
      </c>
      <c r="C6" s="2">
        <v>1</v>
      </c>
      <c r="D6" s="3" t="s">
        <v>18</v>
      </c>
      <c r="E6" s="4" t="s">
        <v>19</v>
      </c>
      <c r="F6" s="5" t="s">
        <v>20</v>
      </c>
      <c r="G6" s="6"/>
      <c r="H6" s="6">
        <f t="shared" ref="H6:H8" si="0">I6/18</f>
        <v>4</v>
      </c>
      <c r="I6" s="10">
        <f t="shared" ref="I6:I8" si="1">SUM(J6:K6)</f>
        <v>72</v>
      </c>
      <c r="J6" s="5">
        <v>72</v>
      </c>
      <c r="K6" s="5"/>
      <c r="L6" s="5">
        <v>4</v>
      </c>
      <c r="M6" s="11" t="str">
        <f t="shared" ref="M6:R6" si="2">IF($L6=M$3,(IF(OR($F6="A",$G6="√"),$I6/M$5,$J6/M$5)),"")</f>
        <v/>
      </c>
      <c r="N6" s="11" t="str">
        <f t="shared" si="2"/>
        <v/>
      </c>
      <c r="O6" s="11" t="str">
        <f t="shared" si="2"/>
        <v/>
      </c>
      <c r="P6" s="11">
        <f t="shared" si="2"/>
        <v>4.5</v>
      </c>
      <c r="Q6" s="11" t="str">
        <f t="shared" si="2"/>
        <v/>
      </c>
      <c r="R6" s="11" t="str">
        <f t="shared" si="2"/>
        <v/>
      </c>
      <c r="S6" s="5" t="s">
        <v>21</v>
      </c>
      <c r="T6" s="6" t="s">
        <v>22</v>
      </c>
      <c r="U6" s="24" t="s">
        <v>23</v>
      </c>
    </row>
    <row r="7" spans="1:21" ht="19.2" customHeight="1" x14ac:dyDescent="0.25">
      <c r="A7" s="16"/>
      <c r="B7" s="17"/>
      <c r="C7" s="2">
        <v>2</v>
      </c>
      <c r="D7" s="3" t="s">
        <v>24</v>
      </c>
      <c r="E7" s="4" t="s">
        <v>25</v>
      </c>
      <c r="F7" s="5" t="s">
        <v>20</v>
      </c>
      <c r="G7" s="6"/>
      <c r="H7" s="6">
        <f t="shared" si="0"/>
        <v>4</v>
      </c>
      <c r="I7" s="10">
        <f t="shared" si="1"/>
        <v>72</v>
      </c>
      <c r="J7" s="5">
        <v>72</v>
      </c>
      <c r="K7" s="5"/>
      <c r="L7" s="5">
        <v>4</v>
      </c>
      <c r="M7" s="11" t="str">
        <f t="shared" ref="M7:P7" si="3">IF($L7=M$3,(IF(OR($F7="A",$G7="√"),$I7/M$5,$J7/M$5)),"")</f>
        <v/>
      </c>
      <c r="N7" s="11" t="str">
        <f t="shared" si="3"/>
        <v/>
      </c>
      <c r="O7" s="11"/>
      <c r="P7" s="11">
        <f t="shared" si="3"/>
        <v>4.5</v>
      </c>
      <c r="Q7" s="11"/>
      <c r="R7" s="11"/>
      <c r="S7" s="5" t="s">
        <v>21</v>
      </c>
      <c r="T7" s="6" t="s">
        <v>22</v>
      </c>
      <c r="U7" s="24"/>
    </row>
    <row r="8" spans="1:21" ht="19.2" customHeight="1" x14ac:dyDescent="0.25">
      <c r="A8" s="16"/>
      <c r="B8" s="17"/>
      <c r="C8" s="2">
        <v>3</v>
      </c>
      <c r="D8" s="3" t="s">
        <v>26</v>
      </c>
      <c r="E8" s="4" t="s">
        <v>27</v>
      </c>
      <c r="F8" s="5" t="s">
        <v>20</v>
      </c>
      <c r="G8" s="6"/>
      <c r="H8" s="6">
        <f t="shared" si="0"/>
        <v>2</v>
      </c>
      <c r="I8" s="10">
        <f t="shared" si="1"/>
        <v>36</v>
      </c>
      <c r="J8" s="5">
        <v>36</v>
      </c>
      <c r="K8" s="5"/>
      <c r="L8" s="5">
        <v>4</v>
      </c>
      <c r="M8" s="11" t="str">
        <f t="shared" ref="M8:P8" si="4">IF($L8=M$3,(IF(OR($F8="A",$G8="√"),$I8/M$5,$J8/M$5)),"")</f>
        <v/>
      </c>
      <c r="N8" s="11" t="str">
        <f t="shared" si="4"/>
        <v/>
      </c>
      <c r="O8" s="11"/>
      <c r="P8" s="11">
        <f t="shared" si="4"/>
        <v>2.25</v>
      </c>
      <c r="Q8" s="11"/>
      <c r="R8" s="11"/>
      <c r="S8" s="12" t="s">
        <v>28</v>
      </c>
      <c r="T8" s="6" t="s">
        <v>22</v>
      </c>
      <c r="U8" s="24"/>
    </row>
  </sheetData>
  <mergeCells count="21">
    <mergeCell ref="S2:S5"/>
    <mergeCell ref="T2:T5"/>
    <mergeCell ref="U2:U5"/>
    <mergeCell ref="U6:U8"/>
    <mergeCell ref="A2:B5"/>
    <mergeCell ref="A1:U1"/>
    <mergeCell ref="F2:G2"/>
    <mergeCell ref="I2:K2"/>
    <mergeCell ref="M2:R2"/>
    <mergeCell ref="A6:A8"/>
    <mergeCell ref="B6:B8"/>
    <mergeCell ref="C2:C5"/>
    <mergeCell ref="D2:D5"/>
    <mergeCell ref="E2:E5"/>
    <mergeCell ref="F3:F5"/>
    <mergeCell ref="G3:G5"/>
    <mergeCell ref="H2:H5"/>
    <mergeCell ref="I3:I5"/>
    <mergeCell ref="J3:J5"/>
    <mergeCell ref="K3:K5"/>
    <mergeCell ref="L2:L5"/>
  </mergeCells>
  <phoneticPr fontId="5" type="noConversion"/>
  <pageMargins left="0.34" right="0.23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专业选修课教学进程安排表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2019-12-07T01:41:00Z</cp:lastPrinted>
  <dcterms:created xsi:type="dcterms:W3CDTF">2019-11-27T12:12:00Z</dcterms:created>
  <dcterms:modified xsi:type="dcterms:W3CDTF">2021-08-12T08:56:19Z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05E5940ED4F8425AB474978F4A404AF9</vt:lpwstr>
  </property>
</Properties>
</file>